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00" windowHeight="115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Лист1!$A$1:$G$42</definedName>
  </definedNames>
  <calcPr calcId="145621"/>
</workbook>
</file>

<file path=xl/calcChain.xml><?xml version="1.0" encoding="utf-8"?>
<calcChain xmlns="http://schemas.openxmlformats.org/spreadsheetml/2006/main">
  <c r="E42" i="1" l="1"/>
  <c r="F42" i="1"/>
  <c r="E37" i="1"/>
  <c r="F37" i="1"/>
  <c r="F39" i="1"/>
  <c r="F38" i="1"/>
  <c r="F35" i="1"/>
  <c r="F36" i="1"/>
  <c r="F41" i="1"/>
  <c r="F40" i="1"/>
  <c r="E39" i="1"/>
  <c r="E38" i="1"/>
  <c r="E35" i="1"/>
  <c r="E36" i="1"/>
  <c r="E41" i="1"/>
  <c r="E40" i="1"/>
  <c r="F30" i="1"/>
  <c r="F31" i="1"/>
  <c r="F32" i="1"/>
  <c r="F33" i="1"/>
  <c r="F34" i="1"/>
  <c r="E30" i="1"/>
  <c r="E31" i="1"/>
  <c r="E32" i="1"/>
  <c r="E33" i="1"/>
  <c r="E34" i="1"/>
  <c r="F27" i="1"/>
  <c r="F28" i="1"/>
  <c r="F29" i="1"/>
  <c r="E27" i="1"/>
  <c r="E28" i="1"/>
  <c r="E29" i="1"/>
  <c r="E26" i="1"/>
  <c r="F26" i="1"/>
  <c r="E25" i="1"/>
  <c r="F25" i="1"/>
  <c r="E24" i="1"/>
  <c r="F24" i="1"/>
  <c r="E23" i="1"/>
  <c r="F23" i="1"/>
  <c r="E22" i="1"/>
  <c r="F22" i="1"/>
  <c r="E21" i="1"/>
  <c r="F21" i="1"/>
  <c r="E20" i="1"/>
  <c r="F20" i="1"/>
  <c r="E19" i="1"/>
  <c r="F19" i="1"/>
  <c r="E18" i="1"/>
  <c r="F18" i="1"/>
  <c r="F14" i="1"/>
  <c r="F15" i="1"/>
  <c r="F16" i="1"/>
  <c r="F17" i="1"/>
  <c r="E14" i="1"/>
  <c r="E15" i="1"/>
  <c r="E16" i="1"/>
  <c r="E17" i="1"/>
  <c r="F13" i="1"/>
  <c r="E13" i="1"/>
  <c r="I8" i="2"/>
  <c r="I9" i="2"/>
  <c r="I10" i="2"/>
  <c r="I11" i="2"/>
  <c r="I12" i="2"/>
  <c r="I13" i="2"/>
  <c r="I14" i="2"/>
  <c r="I15" i="2"/>
  <c r="I16" i="2"/>
  <c r="I17" i="2"/>
  <c r="I18" i="2"/>
  <c r="I7" i="2"/>
</calcChain>
</file>

<file path=xl/sharedStrings.xml><?xml version="1.0" encoding="utf-8"?>
<sst xmlns="http://schemas.openxmlformats.org/spreadsheetml/2006/main" count="195" uniqueCount="159">
  <si>
    <t>№ п/п</t>
  </si>
  <si>
    <t>Наименование работ</t>
  </si>
  <si>
    <t>Ед. изм.</t>
  </si>
  <si>
    <t>Примечание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</si>
  <si>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</si>
  <si>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</si>
  <si>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</si>
  <si>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</si>
  <si>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</si>
  <si>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</si>
  <si>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</si>
  <si>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</si>
  <si>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</si>
  <si>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</si>
  <si>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1 м3</t>
  </si>
  <si>
    <t>Приложение № 11</t>
  </si>
  <si>
    <t>Приложение № 12</t>
  </si>
  <si>
    <t>Приложение № 13</t>
  </si>
  <si>
    <t>Приложение № 14</t>
  </si>
  <si>
    <t>Номер</t>
  </si>
  <si>
    <t>Обосно-вание</t>
  </si>
  <si>
    <t>Номер единичной расценки</t>
  </si>
  <si>
    <t>Выполнено работ</t>
  </si>
  <si>
    <t>по по-рядку</t>
  </si>
  <si>
    <t>поз. по смете</t>
  </si>
  <si>
    <t>количество</t>
  </si>
  <si>
    <t>цена за единицу, руб.</t>
  </si>
  <si>
    <t>стоимость, руб.</t>
  </si>
  <si>
    <t>1</t>
  </si>
  <si>
    <t>Восстановление а/б покрытия дороги 1 категории после вскрытия на инженерных сетях по временной схеме</t>
  </si>
  <si>
    <t>Восстановление а/б покрытия дорог 2,3 категории после вскрытия на инженерных сетях по временной схеме</t>
  </si>
  <si>
    <t>Восстановление а/б покрытия дороги 4 категории после вскрытия на инженерных сетях по временной схеме</t>
  </si>
  <si>
    <t>Замена дорожного борта БР 100-20-8 (б/у) по временной схеме</t>
  </si>
  <si>
    <t>Замена тротуарного борта БР 100-20-8 по временной схеме</t>
  </si>
  <si>
    <t>Замена дорожного борта БР 100-30-15 (б/у) по временной схеме</t>
  </si>
  <si>
    <t>Замена дорожного борта БР 100-30-15 по временной схеме</t>
  </si>
  <si>
    <t>Восстановление покрытия дороги 1 категории из литого а/б после вскрытия на инженерных сетях по временной схеме</t>
  </si>
  <si>
    <t>Восстановление покрытия дороги 2,3 категории из литого а/б после вскрытия на инженерных сетях по временной схеме</t>
  </si>
  <si>
    <t>Засыпка траншеи песком 1 м3 по временной схеме</t>
  </si>
  <si>
    <t>Разработка грунт 2 группы вручную 100 м3  по временной схеме</t>
  </si>
  <si>
    <t>Тротуар на 100 м2 по временной схеме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</si>
  <si>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</si>
  <si>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</si>
  <si>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</si>
  <si>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</si>
  <si>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</si>
  <si>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</si>
  <si>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</si>
  <si>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</si>
  <si>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</si>
  <si>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</si>
  <si>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</si>
  <si>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100 м2</t>
  </si>
  <si>
    <t>100 м3</t>
  </si>
  <si>
    <t>100 м</t>
  </si>
  <si>
    <t>Приложение №7 п.1</t>
  </si>
  <si>
    <t>Приложение №7 п.2</t>
  </si>
  <si>
    <t>Приложение №7 п.3</t>
  </si>
  <si>
    <t>Приложение №7 п.4</t>
  </si>
  <si>
    <t>Приложение №7 п.5</t>
  </si>
  <si>
    <t>Приложение №7 п.6</t>
  </si>
  <si>
    <t>Приложение №7 п.7</t>
  </si>
  <si>
    <t>Приложение №7 п.8</t>
  </si>
  <si>
    <t>Приложение №7 п.9</t>
  </si>
  <si>
    <t>Приложение №7 п.10</t>
  </si>
  <si>
    <t>Приложение №7 п.11</t>
  </si>
  <si>
    <t>Приложение №7 п.12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</si>
  <si>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</si>
  <si>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</si>
  <si>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</si>
  <si>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</si>
  <si>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</si>
  <si>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</si>
  <si>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</si>
  <si>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Приложение № 22</t>
  </si>
  <si>
    <t>Приложение № 23</t>
  </si>
  <si>
    <t>Приложение № 24</t>
  </si>
  <si>
    <t>Приложение № 25</t>
  </si>
  <si>
    <t>Щебеночное основание (24см) для покрытий дорог 1кат.</t>
  </si>
  <si>
    <t>Щебеночное основание (22см) для покрытия дорог 2,3кат.</t>
  </si>
  <si>
    <t>Щебеночное основание (20см) для покрытий дорог 4кат.</t>
  </si>
  <si>
    <t>Разборка а.б покрытия с помощью отбойных мототков</t>
  </si>
  <si>
    <t>100м3</t>
  </si>
  <si>
    <t>Разработка грунта вручную</t>
  </si>
  <si>
    <t>Замена дорожного борта БР100-20-8</t>
  </si>
  <si>
    <t>Замена дорожного борта БР100-30-15</t>
  </si>
  <si>
    <t>Демонтаж и монтаж нового люка</t>
  </si>
  <si>
    <t>1м3</t>
  </si>
  <si>
    <t>Демонтаж и монтаж люка б/у</t>
  </si>
  <si>
    <t>Замена бортовых камней 1ГП</t>
  </si>
  <si>
    <t>Прил.1, п.1</t>
  </si>
  <si>
    <t>Прил.2, п.2</t>
  </si>
  <si>
    <t>Прил.3, п.3</t>
  </si>
  <si>
    <t>Прил.4, п.4</t>
  </si>
  <si>
    <t>Прил.5, п.5</t>
  </si>
  <si>
    <t>Прил.6, п.6</t>
  </si>
  <si>
    <t>Прил.7, п.7</t>
  </si>
  <si>
    <t>Прил.8, п.8</t>
  </si>
  <si>
    <t>Прил.9, п.9</t>
  </si>
  <si>
    <t>Прил.10, п.10</t>
  </si>
  <si>
    <t>Прил.11, п.11</t>
  </si>
  <si>
    <t>Прил.12, п.12</t>
  </si>
  <si>
    <t>Прил.13, п.13</t>
  </si>
  <si>
    <t>Прил.14, п.14</t>
  </si>
  <si>
    <t>Прил.15, п.15</t>
  </si>
  <si>
    <t>Прил.16, п.16</t>
  </si>
  <si>
    <t>Прил.17, п.17</t>
  </si>
  <si>
    <t>Прил.18, п.18</t>
  </si>
  <si>
    <t>Прил.19, п.19</t>
  </si>
  <si>
    <t>Прил.20, п.20</t>
  </si>
  <si>
    <t>Прил.21, п.21</t>
  </si>
  <si>
    <t>Прил.22, п.22</t>
  </si>
  <si>
    <t>Прил.23, п.23</t>
  </si>
  <si>
    <t>Прил.24, п.24</t>
  </si>
  <si>
    <t>Прил.25, п.25</t>
  </si>
  <si>
    <t>Главный управляющий директор</t>
  </si>
  <si>
    <t>УТВЕРЖДАЮ:</t>
  </si>
  <si>
    <t>Замена бортовых камней 1ГП (бу)</t>
  </si>
  <si>
    <t>1 м2</t>
  </si>
  <si>
    <t>Восстановление покрытия из холодной асф/бет смеси(13см) дорог 1кат.</t>
  </si>
  <si>
    <t>Восстановление покрытия из литой асф/бет смеси(13см) дорог 1кат.</t>
  </si>
  <si>
    <t>Восстановление покрытия из холодной асф/бет смеси(10 см) дорог 2,3 кат.</t>
  </si>
  <si>
    <t>Восстановление покрытия из литой асф/бет смеси(10 см) дорог 2,3 кат.</t>
  </si>
  <si>
    <t>Восстановление покрытия из холодной асф/бет смеси(5 см) дорог 4 кат и тротуара</t>
  </si>
  <si>
    <t>Разборка щебеночного основания</t>
  </si>
  <si>
    <t>1шт.</t>
  </si>
  <si>
    <t>Установка плит придорожных б.у</t>
  </si>
  <si>
    <t>Установка плит придорожных</t>
  </si>
  <si>
    <t>Восстановление асфальтового покрытия (по временной схеме)</t>
  </si>
  <si>
    <t>_________________ В.В. Бирюков</t>
  </si>
  <si>
    <t>ООО "Самарские коммунальные системы"</t>
  </si>
  <si>
    <t>Прил.26, п.26</t>
  </si>
  <si>
    <t>Приложение № 26</t>
  </si>
  <si>
    <t>Протокол согласования стоимости работ №</t>
  </si>
  <si>
    <t xml:space="preserve">от </t>
  </si>
  <si>
    <t>Покрытие дорог 4 категории из литой а/б смеси</t>
  </si>
  <si>
    <t>Щебеночное основание (15см) для покрытия тротуаров</t>
  </si>
  <si>
    <t>Замена дорожного борта БР100-20-8 (бу)</t>
  </si>
  <si>
    <t>Замена дорожного борта БР100-30-15 (бу)</t>
  </si>
  <si>
    <t>Установка КО-6</t>
  </si>
  <si>
    <t>Засыпка траншеи песком с поливом и уплотнением (30%)</t>
  </si>
  <si>
    <t>Прил.27, п.27</t>
  </si>
  <si>
    <t>Приложение № 27</t>
  </si>
  <si>
    <t>Прил.28, п.28</t>
  </si>
  <si>
    <t>Приложение № 28</t>
  </si>
  <si>
    <t>Покрытие дорог 4 категории и тротуара из литой а/б смеси</t>
  </si>
  <si>
    <t>Прил.29, п.29</t>
  </si>
  <si>
    <t>Приложение № 29</t>
  </si>
  <si>
    <t>Приложение №2</t>
  </si>
  <si>
    <t xml:space="preserve">к договору № </t>
  </si>
  <si>
    <t>НДС 20%</t>
  </si>
  <si>
    <t>Разработка грунта экскаватором</t>
  </si>
  <si>
    <t>Устройство подстилающих и выравнивающих слоев оснований: из щебня</t>
  </si>
  <si>
    <t>Щебеночное основание (толщ. 26 см) М1000</t>
  </si>
  <si>
    <t>1000м3</t>
  </si>
  <si>
    <t>Прил.30, п.30</t>
  </si>
  <si>
    <t>Приложение № 30</t>
  </si>
  <si>
    <t xml:space="preserve">Восстановление покрытия из литой на ПБВ асф/бет смеси (13см) </t>
  </si>
  <si>
    <t>Стоимость в руб. без НДС цены-IV кв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</si>
</sst>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sz val="8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4" fillId="4" borderId="2" applyNumberFormat="0" applyAlignment="0" applyProtection="0"/>
    <xf numFmtId="0" fontId="2" fillId="0" borderId="1">
      <alignment horizontal="center"/>
    </xf>
    <xf numFmtId="0" fontId="2" fillId="0" borderId="0">
      <alignment vertical="top"/>
    </xf>
    <xf numFmtId="0" fontId="5" fillId="11" borderId="3" applyNumberFormat="0" applyAlignment="0" applyProtection="0"/>
    <xf numFmtId="0" fontId="6" fillId="11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6" applyNumberFormat="0" applyFill="0" applyAlignment="0" applyProtection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0" fillId="12" borderId="7" applyNumberFormat="0" applyAlignment="0" applyProtection="0"/>
    <xf numFmtId="0" fontId="2" fillId="0" borderId="1">
      <alignment horizontal="center" wrapText="1"/>
    </xf>
    <xf numFmtId="0" fontId="3" fillId="0" borderId="0">
      <alignment vertical="top"/>
    </xf>
    <xf numFmtId="0" fontId="11" fillId="0" borderId="1">
      <alignment horizontal="center" vertical="top"/>
    </xf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1" fillId="0" borderId="1">
      <alignment horizontal="center" vertical="center"/>
    </xf>
    <xf numFmtId="0" fontId="3" fillId="0" borderId="0"/>
    <xf numFmtId="0" fontId="28" fillId="0" borderId="0"/>
    <xf numFmtId="0" fontId="20" fillId="0" borderId="0"/>
    <xf numFmtId="0" fontId="2" fillId="0" borderId="0"/>
    <xf numFmtId="0" fontId="2" fillId="0" borderId="1">
      <alignment horizontal="center" wrapText="1"/>
    </xf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14" borderId="8" applyNumberFormat="0" applyAlignment="0" applyProtection="0"/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0" borderId="0">
      <alignment horizontal="center"/>
    </xf>
    <xf numFmtId="0" fontId="2" fillId="0" borderId="0">
      <alignment horizontal="left" vertical="top"/>
    </xf>
    <xf numFmtId="0" fontId="18" fillId="3" borderId="0" applyNumberFormat="0" applyBorder="0" applyAlignment="0" applyProtection="0"/>
    <xf numFmtId="0" fontId="2" fillId="0" borderId="0"/>
  </cellStyleXfs>
  <cellXfs count="63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49" fontId="21" fillId="0" borderId="10" xfId="39" applyNumberFormat="1" applyFont="1" applyFill="1" applyBorder="1" applyAlignment="1">
      <alignment horizontal="center" vertical="center" wrapText="1"/>
    </xf>
    <xf numFmtId="0" fontId="22" fillId="0" borderId="0" xfId="39" applyFont="1" applyFill="1" applyAlignment="1">
      <alignment vertical="center"/>
    </xf>
    <xf numFmtId="0" fontId="21" fillId="0" borderId="11" xfId="39" applyFont="1" applyFill="1" applyBorder="1" applyAlignment="1">
      <alignment horizontal="center" vertical="center" wrapText="1"/>
    </xf>
    <xf numFmtId="0" fontId="21" fillId="0" borderId="12" xfId="39" applyFont="1" applyFill="1" applyBorder="1" applyAlignment="1">
      <alignment horizontal="center"/>
    </xf>
    <xf numFmtId="0" fontId="21" fillId="0" borderId="12" xfId="39" applyFont="1" applyFill="1" applyBorder="1" applyAlignment="1">
      <alignment horizontal="centerContinuous"/>
    </xf>
    <xf numFmtId="0" fontId="21" fillId="0" borderId="0" xfId="39" applyFont="1" applyFill="1" applyBorder="1" applyAlignment="1">
      <alignment horizontal="center"/>
    </xf>
    <xf numFmtId="0" fontId="21" fillId="0" borderId="0" xfId="39" applyFont="1" applyFill="1" applyAlignment="1"/>
    <xf numFmtId="0" fontId="23" fillId="0" borderId="13" xfId="39" applyFont="1" applyFill="1" applyBorder="1" applyAlignment="1">
      <alignment horizontal="center" vertical="top" wrapText="1"/>
    </xf>
    <xf numFmtId="49" fontId="23" fillId="0" borderId="13" xfId="39" applyNumberFormat="1" applyFont="1" applyFill="1" applyBorder="1" applyAlignment="1">
      <alignment horizontal="left" vertical="top" wrapText="1"/>
    </xf>
    <xf numFmtId="0" fontId="23" fillId="0" borderId="13" xfId="39" applyFont="1" applyFill="1" applyBorder="1" applyAlignment="1">
      <alignment horizontal="left" vertical="top" wrapText="1"/>
    </xf>
    <xf numFmtId="0" fontId="23" fillId="0" borderId="13" xfId="39" applyFont="1" applyFill="1" applyBorder="1" applyAlignment="1">
      <alignment horizontal="right" vertical="top" wrapText="1"/>
    </xf>
    <xf numFmtId="4" fontId="23" fillId="0" borderId="13" xfId="39" applyNumberFormat="1" applyFont="1" applyFill="1" applyBorder="1" applyAlignment="1">
      <alignment horizontal="right" vertical="top" wrapText="1"/>
    </xf>
    <xf numFmtId="0" fontId="22" fillId="0" borderId="0" xfId="39" applyFont="1" applyFill="1" applyBorder="1" applyAlignment="1">
      <alignment horizontal="center"/>
    </xf>
    <xf numFmtId="0" fontId="22" fillId="0" borderId="0" xfId="39" applyFont="1" applyFill="1" applyAlignment="1"/>
    <xf numFmtId="49" fontId="23" fillId="0" borderId="13" xfId="39" applyNumberFormat="1" applyFont="1" applyFill="1" applyBorder="1" applyAlignment="1">
      <alignment horizontal="center" vertical="top" wrapText="1"/>
    </xf>
    <xf numFmtId="49" fontId="22" fillId="0" borderId="13" xfId="39" applyNumberFormat="1" applyFont="1" applyFill="1" applyBorder="1" applyAlignment="1">
      <alignment horizontal="center" vertical="top" wrapText="1"/>
    </xf>
    <xf numFmtId="49" fontId="23" fillId="0" borderId="13" xfId="39" applyNumberFormat="1" applyFont="1" applyFill="1" applyBorder="1" applyAlignment="1">
      <alignment horizontal="center" vertical="center" wrapText="1"/>
    </xf>
    <xf numFmtId="0" fontId="23" fillId="0" borderId="13" xfId="39" applyFont="1" applyFill="1" applyBorder="1" applyAlignment="1">
      <alignment horizontal="center" vertical="center" wrapText="1"/>
    </xf>
    <xf numFmtId="4" fontId="23" fillId="0" borderId="13" xfId="39" applyNumberFormat="1" applyFont="1" applyFill="1" applyBorder="1" applyAlignment="1">
      <alignment horizontal="right" vertical="center" wrapText="1"/>
    </xf>
    <xf numFmtId="0" fontId="22" fillId="0" borderId="0" xfId="39" applyFont="1" applyFill="1" applyBorder="1" applyAlignme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49" fontId="24" fillId="0" borderId="17" xfId="39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top"/>
    </xf>
    <xf numFmtId="0" fontId="26" fillId="0" borderId="0" xfId="0" applyFont="1"/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left"/>
    </xf>
    <xf numFmtId="49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49" fontId="29" fillId="0" borderId="18" xfId="39" applyNumberFormat="1" applyFont="1" applyFill="1" applyBorder="1" applyAlignment="1">
      <alignment horizontal="center" vertical="center" wrapText="1"/>
    </xf>
    <xf numFmtId="4" fontId="29" fillId="0" borderId="13" xfId="39" applyNumberFormat="1" applyFont="1" applyFill="1" applyBorder="1" applyAlignment="1">
      <alignment horizontal="right" vertical="center" wrapText="1"/>
    </xf>
    <xf numFmtId="49" fontId="29" fillId="0" borderId="13" xfId="39" applyNumberFormat="1" applyFont="1" applyFill="1" applyBorder="1" applyAlignment="1">
      <alignment horizontal="left" vertical="top" wrapText="1"/>
    </xf>
    <xf numFmtId="49" fontId="29" fillId="15" borderId="13" xfId="39" applyNumberFormat="1" applyFont="1" applyFill="1" applyBorder="1" applyAlignment="1">
      <alignment horizontal="center" vertical="center" wrapText="1"/>
    </xf>
    <xf numFmtId="49" fontId="29" fillId="0" borderId="13" xfId="39" applyNumberFormat="1" applyFont="1" applyFill="1" applyBorder="1" applyAlignment="1">
      <alignment horizontal="left" vertical="center" wrapText="1"/>
    </xf>
    <xf numFmtId="4" fontId="29" fillId="0" borderId="19" xfId="39" applyNumberFormat="1" applyFont="1" applyFill="1" applyBorder="1" applyAlignment="1">
      <alignment horizontal="right" vertical="center" wrapText="1"/>
    </xf>
    <xf numFmtId="4" fontId="29" fillId="15" borderId="13" xfId="39" applyNumberFormat="1" applyFont="1" applyFill="1" applyBorder="1" applyAlignment="1">
      <alignment horizontal="right" vertical="center" wrapText="1"/>
    </xf>
    <xf numFmtId="4" fontId="29" fillId="15" borderId="19" xfId="39" applyNumberFormat="1" applyFont="1" applyFill="1" applyBorder="1" applyAlignment="1">
      <alignment horizontal="right" vertical="center" wrapText="1"/>
    </xf>
    <xf numFmtId="4" fontId="29" fillId="0" borderId="20" xfId="39" applyNumberFormat="1" applyFont="1" applyFill="1" applyBorder="1" applyAlignment="1">
      <alignment horizontal="right" vertical="center" wrapText="1"/>
    </xf>
    <xf numFmtId="4" fontId="29" fillId="0" borderId="21" xfId="39" applyNumberFormat="1" applyFont="1" applyFill="1" applyBorder="1" applyAlignment="1">
      <alignment horizontal="right" vertical="center" wrapText="1"/>
    </xf>
    <xf numFmtId="49" fontId="29" fillId="0" borderId="20" xfId="39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 wrapText="1"/>
    </xf>
    <xf numFmtId="49" fontId="21" fillId="0" borderId="22" xfId="39" applyNumberFormat="1" applyFont="1" applyFill="1" applyBorder="1" applyAlignment="1">
      <alignment horizontal="center" vertical="center" wrapText="1"/>
    </xf>
    <xf numFmtId="49" fontId="21" fillId="0" borderId="23" xfId="39" applyNumberFormat="1" applyFont="1" applyFill="1" applyBorder="1" applyAlignment="1">
      <alignment horizontal="center" vertical="center" wrapText="1"/>
    </xf>
    <xf numFmtId="49" fontId="21" fillId="0" borderId="24" xfId="39" applyNumberFormat="1" applyFont="1" applyFill="1" applyBorder="1" applyAlignment="1">
      <alignment horizontal="center" vertical="center" wrapText="1"/>
    </xf>
    <xf numFmtId="49" fontId="21" fillId="0" borderId="25" xfId="39" applyNumberFormat="1" applyFont="1" applyFill="1" applyBorder="1" applyAlignment="1">
      <alignment horizontal="center" vertical="center" wrapText="1"/>
    </xf>
    <xf numFmtId="49" fontId="21" fillId="0" borderId="10" xfId="39" applyNumberFormat="1" applyFont="1" applyFill="1" applyBorder="1" applyAlignment="1">
      <alignment horizontal="center" vertical="center" wrapText="1"/>
    </xf>
    <xf numFmtId="49" fontId="21" fillId="0" borderId="26" xfId="39" applyNumberFormat="1" applyFont="1" applyFill="1" applyBorder="1" applyAlignment="1">
      <alignment horizontal="center" vertical="center" wrapText="1"/>
    </xf>
    <xf numFmtId="0" fontId="21" fillId="0" borderId="10" xfId="39" applyFont="1" applyFill="1" applyBorder="1" applyAlignment="1">
      <alignment horizontal="center" vertical="center" wrapText="1"/>
    </xf>
    <xf numFmtId="0" fontId="21" fillId="0" borderId="26" xfId="39" applyFont="1" applyFill="1" applyBorder="1" applyAlignment="1">
      <alignment horizontal="center" vertical="center" wrapText="1"/>
    </xf>
    <xf numFmtId="49" fontId="21" fillId="0" borderId="27" xfId="39" applyNumberFormat="1" applyFont="1" applyFill="1" applyBorder="1" applyAlignment="1">
      <alignment horizontal="center" vertical="center" wrapText="1"/>
    </xf>
    <xf numFmtId="49" fontId="21" fillId="0" borderId="28" xfId="39" applyNumberFormat="1" applyFont="1" applyFill="1" applyBorder="1" applyAlignment="1">
      <alignment horizontal="center" vertical="center" wrapText="1"/>
    </xf>
    <xf numFmtId="49" fontId="21" fillId="0" borderId="29" xfId="39" applyNumberFormat="1" applyFont="1" applyFill="1" applyBorder="1" applyAlignment="1">
      <alignment horizontal="center" vertical="center" wrapText="1"/>
    </xf>
  </cellXfs>
  <cellStyles count="56">
    <cellStyle name="Акт" xfId="1"/>
    <cellStyle name="АктМТСН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едРесурсов" xfId="10"/>
    <cellStyle name="ВедРесурсовАкт" xfId="11"/>
    <cellStyle name="Вывод" xfId="12" builtinId="21" customBuiltin="1"/>
    <cellStyle name="Вычисление" xfId="13" builtinId="22" customBuiltin="1"/>
    <cellStyle name="Заголовок 1" xfId="14" builtinId="16" customBuiltin="1"/>
    <cellStyle name="Заголовок 3" xfId="15" builtinId="18" customBuiltin="1"/>
    <cellStyle name="Заголовок 4" xfId="16" builtinId="19" customBuiltin="1"/>
    <cellStyle name="Индексы" xfId="17"/>
    <cellStyle name="Индексы 2" xfId="18"/>
    <cellStyle name="Индексы 3" xfId="19"/>
    <cellStyle name="Итог" xfId="20" builtinId="25" customBuiltin="1"/>
    <cellStyle name="Итоги" xfId="21"/>
    <cellStyle name="ИтогоАктБазЦ" xfId="22"/>
    <cellStyle name="ИтогоАктБИМ" xfId="23"/>
    <cellStyle name="ИтогоАктРесМет" xfId="24"/>
    <cellStyle name="ИтогоАктТекЦ" xfId="25"/>
    <cellStyle name="ИтогоБазЦ" xfId="26"/>
    <cellStyle name="ИтогоБИМ" xfId="27"/>
    <cellStyle name="ИтогоРесМет" xfId="28"/>
    <cellStyle name="ИтогоТекЦ" xfId="29"/>
    <cellStyle name="Контрольная ячейка" xfId="30" builtinId="23" customBuiltin="1"/>
    <cellStyle name="ЛокСмета" xfId="31"/>
    <cellStyle name="ЛокСмМТСН" xfId="32"/>
    <cellStyle name="М29" xfId="33"/>
    <cellStyle name="Название" xfId="34" builtinId="15" customBuiltin="1"/>
    <cellStyle name="Нейтральный" xfId="35" builtinId="28" customBuiltin="1"/>
    <cellStyle name="ОбСмета" xfId="36"/>
    <cellStyle name="Обычный" xfId="0" builtinId="0"/>
    <cellStyle name="Обычный 2" xfId="37"/>
    <cellStyle name="Обычный 3" xfId="38"/>
    <cellStyle name="Обычный_%22 от 20.02-(кап.рем.)" xfId="39"/>
    <cellStyle name="Параметр" xfId="40"/>
    <cellStyle name="ПеременныеСметы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РесСмета" xfId="45"/>
    <cellStyle name="СводкаСтоимРаб" xfId="46"/>
    <cellStyle name="СводРасч" xfId="47"/>
    <cellStyle name="СводРасч 2" xfId="48"/>
    <cellStyle name="СводРасч 3" xfId="49"/>
    <cellStyle name="Связанная ячейка" xfId="50" builtinId="24" customBuiltin="1"/>
    <cellStyle name="Текст предупреждения" xfId="51" builtinId="11" customBuiltin="1"/>
    <cellStyle name="Титул" xfId="52"/>
    <cellStyle name="Хвост" xfId="53"/>
    <cellStyle name="Хороший" xfId="54" builtinId="26" customBuiltin="1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zoomScaleNormal="100" zoomScaleSheetLayoutView="100" workbookViewId="0">
      <selection activeCell="A10" sqref="A10:G10"/>
    </sheetView>
  </sheetViews>
  <sheetFormatPr defaultRowHeight="15" x14ac:dyDescent="0.25"/>
  <cols>
    <col min="1" max="1" width="9.28515625" customWidth="1"/>
    <col min="2" max="2" width="39.7109375" customWidth="1"/>
    <col min="3" max="3" width="8.5703125" customWidth="1"/>
    <col min="4" max="4" width="17" customWidth="1"/>
    <col min="5" max="5" width="11.5703125" customWidth="1"/>
    <col min="6" max="6" width="16.5703125" customWidth="1"/>
    <col min="7" max="7" width="22.85546875" customWidth="1"/>
  </cols>
  <sheetData>
    <row r="1" spans="1:7" ht="14.85" customHeight="1" x14ac:dyDescent="0.25">
      <c r="A1" s="1"/>
      <c r="B1" s="1"/>
      <c r="C1" s="1"/>
      <c r="D1" s="37"/>
      <c r="E1" s="39" t="s">
        <v>148</v>
      </c>
      <c r="F1" s="39"/>
      <c r="G1" s="37"/>
    </row>
    <row r="2" spans="1:7" ht="14.85" customHeight="1" x14ac:dyDescent="0.25">
      <c r="A2" s="2"/>
      <c r="B2" s="2"/>
      <c r="C2" s="2"/>
      <c r="D2" s="37"/>
      <c r="E2" s="39" t="s">
        <v>149</v>
      </c>
      <c r="F2" s="39"/>
      <c r="G2" s="37" t="s">
        <v>134</v>
      </c>
    </row>
    <row r="3" spans="1:7" ht="14.85" customHeight="1" x14ac:dyDescent="0.25">
      <c r="A3" s="2"/>
      <c r="B3" s="2"/>
      <c r="C3" s="2"/>
      <c r="D3" s="37"/>
      <c r="E3" s="38"/>
      <c r="F3" s="38"/>
      <c r="G3" s="37"/>
    </row>
    <row r="4" spans="1:7" ht="14.85" customHeight="1" x14ac:dyDescent="0.25">
      <c r="A4" s="29"/>
      <c r="B4" s="30"/>
      <c r="C4" s="30"/>
      <c r="D4" s="29"/>
      <c r="E4" s="29" t="s">
        <v>116</v>
      </c>
      <c r="F4" s="29"/>
      <c r="G4" s="1"/>
    </row>
    <row r="5" spans="1:7" ht="14.85" customHeight="1" x14ac:dyDescent="0.25">
      <c r="A5" s="29"/>
      <c r="B5" s="31"/>
      <c r="C5" s="31"/>
      <c r="D5" s="29"/>
      <c r="E5" s="29" t="s">
        <v>115</v>
      </c>
      <c r="F5" s="29"/>
      <c r="G5" s="1"/>
    </row>
    <row r="6" spans="1:7" ht="30.75" customHeight="1" x14ac:dyDescent="0.25">
      <c r="A6" s="29"/>
      <c r="B6" s="32"/>
      <c r="C6" s="32"/>
      <c r="D6" s="29"/>
      <c r="E6" s="29" t="s">
        <v>130</v>
      </c>
      <c r="F6" s="29"/>
      <c r="G6" s="1"/>
    </row>
    <row r="7" spans="1:7" ht="30.75" customHeight="1" x14ac:dyDescent="0.25">
      <c r="A7" s="33"/>
      <c r="B7" s="34"/>
      <c r="C7" s="35"/>
      <c r="D7" s="33"/>
      <c r="E7" s="33" t="s">
        <v>129</v>
      </c>
      <c r="F7" s="33"/>
      <c r="G7" s="36"/>
    </row>
    <row r="8" spans="1:7" ht="30.75" customHeight="1" x14ac:dyDescent="0.25">
      <c r="A8" s="2"/>
      <c r="B8" s="2"/>
      <c r="C8" s="27"/>
      <c r="D8" s="27"/>
      <c r="E8" s="27"/>
      <c r="F8" s="27"/>
      <c r="G8" s="27"/>
    </row>
    <row r="9" spans="1:7" ht="14.85" customHeight="1" x14ac:dyDescent="0.25">
      <c r="A9" s="51" t="s">
        <v>133</v>
      </c>
      <c r="B9" s="51"/>
      <c r="C9" s="51"/>
      <c r="D9" s="51"/>
      <c r="E9" s="51"/>
      <c r="F9" s="51"/>
      <c r="G9" s="51"/>
    </row>
    <row r="10" spans="1:7" ht="28.5" customHeight="1" x14ac:dyDescent="0.25">
      <c r="A10" s="51" t="s">
        <v>128</v>
      </c>
      <c r="B10" s="51"/>
      <c r="C10" s="51"/>
      <c r="D10" s="51"/>
      <c r="E10" s="51"/>
      <c r="F10" s="51"/>
      <c r="G10" s="51"/>
    </row>
    <row r="11" spans="1:7" ht="15.75" thickBot="1" x14ac:dyDescent="0.3">
      <c r="A11" s="1"/>
      <c r="B11" s="1"/>
      <c r="C11" s="1"/>
      <c r="D11" s="1"/>
      <c r="E11" s="1"/>
      <c r="F11" s="1"/>
      <c r="G11" s="1"/>
    </row>
    <row r="12" spans="1:7" s="3" customFormat="1" ht="63" customHeight="1" x14ac:dyDescent="0.25">
      <c r="A12" s="24" t="s">
        <v>0</v>
      </c>
      <c r="B12" s="25" t="s">
        <v>1</v>
      </c>
      <c r="C12" s="25" t="s">
        <v>2</v>
      </c>
      <c r="D12" s="25" t="s">
        <v>158</v>
      </c>
      <c r="E12" s="25" t="s">
        <v>150</v>
      </c>
      <c r="F12" s="25" t="s">
        <v>158</v>
      </c>
      <c r="G12" s="26" t="s">
        <v>3</v>
      </c>
    </row>
    <row r="13" spans="1:7" ht="31.5" customHeight="1" x14ac:dyDescent="0.25">
      <c r="A13" s="40" t="s">
        <v>90</v>
      </c>
      <c r="B13" s="44" t="s">
        <v>78</v>
      </c>
      <c r="C13" s="43" t="s">
        <v>52</v>
      </c>
      <c r="D13" s="41">
        <v>39750</v>
      </c>
      <c r="E13" s="41">
        <f t="shared" ref="E13:E42" si="0">D13*0.2</f>
        <v>7950</v>
      </c>
      <c r="F13" s="45">
        <f t="shared" ref="F13:F42" si="1">D13*1.2</f>
        <v>47700</v>
      </c>
      <c r="G13" s="28" t="s">
        <v>4</v>
      </c>
    </row>
    <row r="14" spans="1:7" ht="33.75" customHeight="1" x14ac:dyDescent="0.25">
      <c r="A14" s="40" t="s">
        <v>91</v>
      </c>
      <c r="B14" s="44" t="s">
        <v>119</v>
      </c>
      <c r="C14" s="43" t="s">
        <v>52</v>
      </c>
      <c r="D14" s="41">
        <v>137740</v>
      </c>
      <c r="E14" s="41">
        <f t="shared" si="0"/>
        <v>27548</v>
      </c>
      <c r="F14" s="45">
        <f t="shared" si="1"/>
        <v>165288</v>
      </c>
      <c r="G14" s="28" t="s">
        <v>5</v>
      </c>
    </row>
    <row r="15" spans="1:7" ht="36" customHeight="1" x14ac:dyDescent="0.25">
      <c r="A15" s="40" t="s">
        <v>92</v>
      </c>
      <c r="B15" s="44" t="s">
        <v>120</v>
      </c>
      <c r="C15" s="43" t="s">
        <v>52</v>
      </c>
      <c r="D15" s="41">
        <v>182667</v>
      </c>
      <c r="E15" s="41">
        <f t="shared" si="0"/>
        <v>36533.4</v>
      </c>
      <c r="F15" s="45">
        <f t="shared" si="1"/>
        <v>219200.4</v>
      </c>
      <c r="G15" s="28" t="s">
        <v>6</v>
      </c>
    </row>
    <row r="16" spans="1:7" ht="33" customHeight="1" x14ac:dyDescent="0.25">
      <c r="A16" s="40" t="s">
        <v>93</v>
      </c>
      <c r="B16" s="44" t="s">
        <v>79</v>
      </c>
      <c r="C16" s="43" t="s">
        <v>52</v>
      </c>
      <c r="D16" s="41">
        <v>36408</v>
      </c>
      <c r="E16" s="41">
        <f t="shared" si="0"/>
        <v>7281.6</v>
      </c>
      <c r="F16" s="45">
        <f t="shared" si="1"/>
        <v>43689.599999999999</v>
      </c>
      <c r="G16" s="28" t="s">
        <v>7</v>
      </c>
    </row>
    <row r="17" spans="1:7" ht="35.25" customHeight="1" x14ac:dyDescent="0.25">
      <c r="A17" s="40" t="s">
        <v>94</v>
      </c>
      <c r="B17" s="44" t="s">
        <v>121</v>
      </c>
      <c r="C17" s="43" t="s">
        <v>52</v>
      </c>
      <c r="D17" s="41">
        <v>106627</v>
      </c>
      <c r="E17" s="41">
        <f t="shared" si="0"/>
        <v>21325.4</v>
      </c>
      <c r="F17" s="45">
        <f t="shared" si="1"/>
        <v>127952.4</v>
      </c>
      <c r="G17" s="28" t="s">
        <v>8</v>
      </c>
    </row>
    <row r="18" spans="1:7" ht="32.25" customHeight="1" x14ac:dyDescent="0.25">
      <c r="A18" s="40" t="s">
        <v>95</v>
      </c>
      <c r="B18" s="44" t="s">
        <v>122</v>
      </c>
      <c r="C18" s="43" t="s">
        <v>52</v>
      </c>
      <c r="D18" s="41">
        <v>143791</v>
      </c>
      <c r="E18" s="41">
        <f t="shared" si="0"/>
        <v>28758.2</v>
      </c>
      <c r="F18" s="45">
        <f t="shared" si="1"/>
        <v>172549.19999999998</v>
      </c>
      <c r="G18" s="28" t="s">
        <v>9</v>
      </c>
    </row>
    <row r="19" spans="1:7" ht="34.5" customHeight="1" x14ac:dyDescent="0.25">
      <c r="A19" s="40" t="s">
        <v>96</v>
      </c>
      <c r="B19" s="44" t="s">
        <v>80</v>
      </c>
      <c r="C19" s="43" t="s">
        <v>52</v>
      </c>
      <c r="D19" s="41">
        <v>35119</v>
      </c>
      <c r="E19" s="41">
        <f t="shared" si="0"/>
        <v>7023.8</v>
      </c>
      <c r="F19" s="45">
        <f t="shared" si="1"/>
        <v>42142.799999999996</v>
      </c>
      <c r="G19" s="28" t="s">
        <v>10</v>
      </c>
    </row>
    <row r="20" spans="1:7" ht="44.25" customHeight="1" x14ac:dyDescent="0.25">
      <c r="A20" s="40" t="s">
        <v>97</v>
      </c>
      <c r="B20" s="44" t="s">
        <v>123</v>
      </c>
      <c r="C20" s="43" t="s">
        <v>52</v>
      </c>
      <c r="D20" s="41">
        <v>54771</v>
      </c>
      <c r="E20" s="41">
        <f t="shared" si="0"/>
        <v>10954.2</v>
      </c>
      <c r="F20" s="45">
        <f t="shared" si="1"/>
        <v>65725.2</v>
      </c>
      <c r="G20" s="28" t="s">
        <v>11</v>
      </c>
    </row>
    <row r="21" spans="1:7" ht="30" customHeight="1" x14ac:dyDescent="0.25">
      <c r="A21" s="40" t="s">
        <v>98</v>
      </c>
      <c r="B21" s="44" t="s">
        <v>135</v>
      </c>
      <c r="C21" s="43" t="s">
        <v>52</v>
      </c>
      <c r="D21" s="41">
        <v>57778</v>
      </c>
      <c r="E21" s="41">
        <f t="shared" si="0"/>
        <v>11555.6</v>
      </c>
      <c r="F21" s="45">
        <f t="shared" si="1"/>
        <v>69333.599999999991</v>
      </c>
      <c r="G21" s="28" t="s">
        <v>12</v>
      </c>
    </row>
    <row r="22" spans="1:7" ht="31.5" customHeight="1" x14ac:dyDescent="0.25">
      <c r="A22" s="40" t="s">
        <v>99</v>
      </c>
      <c r="B22" s="44" t="s">
        <v>136</v>
      </c>
      <c r="C22" s="43" t="s">
        <v>52</v>
      </c>
      <c r="D22" s="46">
        <v>30252</v>
      </c>
      <c r="E22" s="46">
        <f t="shared" si="0"/>
        <v>6050.4000000000005</v>
      </c>
      <c r="F22" s="47">
        <f t="shared" si="1"/>
        <v>36302.400000000001</v>
      </c>
      <c r="G22" s="28" t="s">
        <v>13</v>
      </c>
    </row>
    <row r="23" spans="1:7" ht="34.5" customHeight="1" x14ac:dyDescent="0.25">
      <c r="A23" s="40" t="s">
        <v>100</v>
      </c>
      <c r="B23" s="44" t="s">
        <v>81</v>
      </c>
      <c r="C23" s="43" t="s">
        <v>82</v>
      </c>
      <c r="D23" s="41">
        <v>148641</v>
      </c>
      <c r="E23" s="41">
        <f t="shared" si="0"/>
        <v>29728.2</v>
      </c>
      <c r="F23" s="47">
        <f t="shared" si="1"/>
        <v>178369.19999999998</v>
      </c>
      <c r="G23" s="28" t="s">
        <v>15</v>
      </c>
    </row>
    <row r="24" spans="1:7" ht="35.25" customHeight="1" x14ac:dyDescent="0.25">
      <c r="A24" s="40" t="s">
        <v>101</v>
      </c>
      <c r="B24" s="44" t="s">
        <v>124</v>
      </c>
      <c r="C24" s="43" t="s">
        <v>82</v>
      </c>
      <c r="D24" s="41">
        <v>35661</v>
      </c>
      <c r="E24" s="41">
        <f t="shared" si="0"/>
        <v>7132.2000000000007</v>
      </c>
      <c r="F24" s="45">
        <f t="shared" si="1"/>
        <v>42793.2</v>
      </c>
      <c r="G24" s="28" t="s">
        <v>16</v>
      </c>
    </row>
    <row r="25" spans="1:7" ht="34.5" customHeight="1" x14ac:dyDescent="0.25">
      <c r="A25" s="40" t="s">
        <v>102</v>
      </c>
      <c r="B25" s="44" t="s">
        <v>83</v>
      </c>
      <c r="C25" s="43" t="s">
        <v>82</v>
      </c>
      <c r="D25" s="41">
        <v>63589</v>
      </c>
      <c r="E25" s="41">
        <f t="shared" si="0"/>
        <v>12717.800000000001</v>
      </c>
      <c r="F25" s="45">
        <f t="shared" si="1"/>
        <v>76306.8</v>
      </c>
      <c r="G25" s="28" t="s">
        <v>17</v>
      </c>
    </row>
    <row r="26" spans="1:7" ht="34.5" customHeight="1" x14ac:dyDescent="0.25">
      <c r="A26" s="40" t="s">
        <v>103</v>
      </c>
      <c r="B26" s="44" t="s">
        <v>151</v>
      </c>
      <c r="C26" s="43" t="s">
        <v>82</v>
      </c>
      <c r="D26" s="41">
        <v>35199</v>
      </c>
      <c r="E26" s="41">
        <f t="shared" si="0"/>
        <v>7039.8</v>
      </c>
      <c r="F26" s="45">
        <f t="shared" si="1"/>
        <v>42238.799999999996</v>
      </c>
      <c r="G26" s="28" t="s">
        <v>18</v>
      </c>
    </row>
    <row r="27" spans="1:7" ht="35.25" customHeight="1" x14ac:dyDescent="0.25">
      <c r="A27" s="40" t="s">
        <v>104</v>
      </c>
      <c r="B27" s="44" t="s">
        <v>85</v>
      </c>
      <c r="C27" s="43" t="s">
        <v>54</v>
      </c>
      <c r="D27" s="41">
        <v>161692</v>
      </c>
      <c r="E27" s="41">
        <f t="shared" si="0"/>
        <v>32338.400000000001</v>
      </c>
      <c r="F27" s="45">
        <f t="shared" si="1"/>
        <v>194030.4</v>
      </c>
      <c r="G27" s="28" t="s">
        <v>67</v>
      </c>
    </row>
    <row r="28" spans="1:7" ht="31.5" customHeight="1" x14ac:dyDescent="0.25">
      <c r="A28" s="40" t="s">
        <v>105</v>
      </c>
      <c r="B28" s="44" t="s">
        <v>138</v>
      </c>
      <c r="C28" s="43" t="s">
        <v>54</v>
      </c>
      <c r="D28" s="41">
        <v>102817</v>
      </c>
      <c r="E28" s="41">
        <f t="shared" si="0"/>
        <v>20563.400000000001</v>
      </c>
      <c r="F28" s="45">
        <f t="shared" si="1"/>
        <v>123380.4</v>
      </c>
      <c r="G28" s="28" t="s">
        <v>68</v>
      </c>
    </row>
    <row r="29" spans="1:7" ht="28.5" x14ac:dyDescent="0.25">
      <c r="A29" s="40" t="s">
        <v>106</v>
      </c>
      <c r="B29" s="44" t="s">
        <v>84</v>
      </c>
      <c r="C29" s="43" t="s">
        <v>54</v>
      </c>
      <c r="D29" s="41">
        <v>115333</v>
      </c>
      <c r="E29" s="41">
        <f t="shared" si="0"/>
        <v>23066.600000000002</v>
      </c>
      <c r="F29" s="45">
        <f t="shared" si="1"/>
        <v>138399.6</v>
      </c>
      <c r="G29" s="28" t="s">
        <v>69</v>
      </c>
    </row>
    <row r="30" spans="1:7" ht="33.75" customHeight="1" x14ac:dyDescent="0.25">
      <c r="A30" s="40" t="s">
        <v>107</v>
      </c>
      <c r="B30" s="44" t="s">
        <v>137</v>
      </c>
      <c r="C30" s="43" t="s">
        <v>54</v>
      </c>
      <c r="D30" s="41">
        <v>94380</v>
      </c>
      <c r="E30" s="41">
        <f t="shared" si="0"/>
        <v>18876</v>
      </c>
      <c r="F30" s="45">
        <f t="shared" si="1"/>
        <v>113256</v>
      </c>
      <c r="G30" s="28" t="s">
        <v>70</v>
      </c>
    </row>
    <row r="31" spans="1:7" ht="28.5" x14ac:dyDescent="0.25">
      <c r="A31" s="40" t="s">
        <v>108</v>
      </c>
      <c r="B31" s="44" t="s">
        <v>89</v>
      </c>
      <c r="C31" s="43" t="s">
        <v>54</v>
      </c>
      <c r="D31" s="41">
        <v>464571</v>
      </c>
      <c r="E31" s="41">
        <f t="shared" si="0"/>
        <v>92914.200000000012</v>
      </c>
      <c r="F31" s="45">
        <f t="shared" si="1"/>
        <v>557485.19999999995</v>
      </c>
      <c r="G31" s="28" t="s">
        <v>71</v>
      </c>
    </row>
    <row r="32" spans="1:7" ht="34.5" customHeight="1" x14ac:dyDescent="0.25">
      <c r="A32" s="40" t="s">
        <v>109</v>
      </c>
      <c r="B32" s="44" t="s">
        <v>117</v>
      </c>
      <c r="C32" s="43" t="s">
        <v>54</v>
      </c>
      <c r="D32" s="41">
        <v>111320</v>
      </c>
      <c r="E32" s="41">
        <f t="shared" si="0"/>
        <v>22264</v>
      </c>
      <c r="F32" s="45">
        <f t="shared" si="1"/>
        <v>133584</v>
      </c>
      <c r="G32" s="28" t="s">
        <v>72</v>
      </c>
    </row>
    <row r="33" spans="1:7" ht="28.5" x14ac:dyDescent="0.25">
      <c r="A33" s="40" t="s">
        <v>110</v>
      </c>
      <c r="B33" s="44" t="s">
        <v>86</v>
      </c>
      <c r="C33" s="43" t="s">
        <v>125</v>
      </c>
      <c r="D33" s="41">
        <v>5950</v>
      </c>
      <c r="E33" s="41">
        <f t="shared" si="0"/>
        <v>1190</v>
      </c>
      <c r="F33" s="45">
        <f t="shared" si="1"/>
        <v>7140</v>
      </c>
      <c r="G33" s="28" t="s">
        <v>73</v>
      </c>
    </row>
    <row r="34" spans="1:7" ht="33.75" customHeight="1" x14ac:dyDescent="0.25">
      <c r="A34" s="40" t="s">
        <v>111</v>
      </c>
      <c r="B34" s="44" t="s">
        <v>88</v>
      </c>
      <c r="C34" s="43" t="s">
        <v>125</v>
      </c>
      <c r="D34" s="41">
        <v>830</v>
      </c>
      <c r="E34" s="41">
        <f t="shared" si="0"/>
        <v>166</v>
      </c>
      <c r="F34" s="45">
        <f t="shared" si="1"/>
        <v>996</v>
      </c>
      <c r="G34" s="28" t="s">
        <v>74</v>
      </c>
    </row>
    <row r="35" spans="1:7" ht="36.75" customHeight="1" x14ac:dyDescent="0.25">
      <c r="A35" s="40" t="s">
        <v>112</v>
      </c>
      <c r="B35" s="44" t="s">
        <v>126</v>
      </c>
      <c r="C35" s="43" t="s">
        <v>118</v>
      </c>
      <c r="D35" s="41">
        <v>504</v>
      </c>
      <c r="E35" s="41">
        <f t="shared" si="0"/>
        <v>100.80000000000001</v>
      </c>
      <c r="F35" s="45">
        <f t="shared" si="1"/>
        <v>604.79999999999995</v>
      </c>
      <c r="G35" s="28" t="s">
        <v>75</v>
      </c>
    </row>
    <row r="36" spans="1:7" ht="28.5" x14ac:dyDescent="0.25">
      <c r="A36" s="40" t="s">
        <v>113</v>
      </c>
      <c r="B36" s="44" t="s">
        <v>127</v>
      </c>
      <c r="C36" s="43" t="s">
        <v>118</v>
      </c>
      <c r="D36" s="41">
        <v>2712</v>
      </c>
      <c r="E36" s="41">
        <f t="shared" si="0"/>
        <v>542.4</v>
      </c>
      <c r="F36" s="45">
        <f t="shared" si="1"/>
        <v>3254.4</v>
      </c>
      <c r="G36" s="28" t="s">
        <v>76</v>
      </c>
    </row>
    <row r="37" spans="1:7" ht="42.75" x14ac:dyDescent="0.25">
      <c r="A37" s="40" t="s">
        <v>114</v>
      </c>
      <c r="B37" s="44" t="s">
        <v>152</v>
      </c>
      <c r="C37" s="43" t="s">
        <v>53</v>
      </c>
      <c r="D37" s="41">
        <v>149705</v>
      </c>
      <c r="E37" s="41">
        <f t="shared" si="0"/>
        <v>29941</v>
      </c>
      <c r="F37" s="45">
        <f t="shared" si="1"/>
        <v>179646</v>
      </c>
      <c r="G37" s="28" t="s">
        <v>77</v>
      </c>
    </row>
    <row r="38" spans="1:7" ht="33.75" customHeight="1" x14ac:dyDescent="0.25">
      <c r="A38" s="40" t="s">
        <v>131</v>
      </c>
      <c r="B38" s="44" t="s">
        <v>140</v>
      </c>
      <c r="C38" s="43" t="s">
        <v>87</v>
      </c>
      <c r="D38" s="41">
        <v>562</v>
      </c>
      <c r="E38" s="41">
        <f t="shared" si="0"/>
        <v>112.4</v>
      </c>
      <c r="F38" s="45">
        <f t="shared" si="1"/>
        <v>674.4</v>
      </c>
      <c r="G38" s="28" t="s">
        <v>132</v>
      </c>
    </row>
    <row r="39" spans="1:7" ht="36.75" customHeight="1" x14ac:dyDescent="0.25">
      <c r="A39" s="40" t="s">
        <v>141</v>
      </c>
      <c r="B39" s="44" t="s">
        <v>139</v>
      </c>
      <c r="C39" s="43" t="s">
        <v>125</v>
      </c>
      <c r="D39" s="41">
        <v>353</v>
      </c>
      <c r="E39" s="41">
        <f t="shared" si="0"/>
        <v>70.600000000000009</v>
      </c>
      <c r="F39" s="45">
        <f t="shared" si="1"/>
        <v>423.59999999999997</v>
      </c>
      <c r="G39" s="28" t="s">
        <v>142</v>
      </c>
    </row>
    <row r="40" spans="1:7" ht="28.5" x14ac:dyDescent="0.25">
      <c r="A40" s="40" t="s">
        <v>143</v>
      </c>
      <c r="B40" s="42" t="s">
        <v>153</v>
      </c>
      <c r="C40" s="43" t="s">
        <v>154</v>
      </c>
      <c r="D40" s="41">
        <v>647954</v>
      </c>
      <c r="E40" s="41">
        <f t="shared" si="0"/>
        <v>129590.8</v>
      </c>
      <c r="F40" s="45">
        <f t="shared" si="1"/>
        <v>777544.79999999993</v>
      </c>
      <c r="G40" s="28" t="s">
        <v>144</v>
      </c>
    </row>
    <row r="41" spans="1:7" ht="33.75" customHeight="1" x14ac:dyDescent="0.25">
      <c r="A41" s="40" t="s">
        <v>146</v>
      </c>
      <c r="B41" s="44" t="s">
        <v>145</v>
      </c>
      <c r="C41" s="43" t="s">
        <v>52</v>
      </c>
      <c r="D41" s="41">
        <v>136997</v>
      </c>
      <c r="E41" s="41">
        <f t="shared" si="0"/>
        <v>27399.4</v>
      </c>
      <c r="F41" s="45">
        <f t="shared" si="1"/>
        <v>164396.4</v>
      </c>
      <c r="G41" s="28" t="s">
        <v>147</v>
      </c>
    </row>
    <row r="42" spans="1:7" ht="32.25" customHeight="1" x14ac:dyDescent="0.25">
      <c r="A42" s="40" t="s">
        <v>155</v>
      </c>
      <c r="B42" s="50" t="s">
        <v>157</v>
      </c>
      <c r="C42" s="43" t="s">
        <v>52</v>
      </c>
      <c r="D42" s="48">
        <v>149319</v>
      </c>
      <c r="E42" s="48">
        <f t="shared" si="0"/>
        <v>29863.800000000003</v>
      </c>
      <c r="F42" s="49">
        <f t="shared" si="1"/>
        <v>179182.8</v>
      </c>
      <c r="G42" s="28" t="s">
        <v>156</v>
      </c>
    </row>
  </sheetData>
  <mergeCells count="2">
    <mergeCell ref="A9:G9"/>
    <mergeCell ref="A10:G10"/>
  </mergeCells>
  <pageMargins left="7.874015748031496E-2" right="7.874015748031496E-2" top="7.874015748031496E-2" bottom="7.874015748031496E-2" header="0.23622047244094491" footer="0.23622047244094491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opLeftCell="A4" workbookViewId="0">
      <selection activeCell="C17" sqref="C17:I17"/>
    </sheetView>
  </sheetViews>
  <sheetFormatPr defaultRowHeight="15" x14ac:dyDescent="0.25"/>
  <cols>
    <col min="1" max="1" width="4.85546875" customWidth="1"/>
    <col min="2" max="2" width="6" customWidth="1"/>
    <col min="3" max="3" width="6.140625" customWidth="1"/>
    <col min="4" max="4" width="34.42578125" customWidth="1"/>
    <col min="5" max="5" width="7.85546875" customWidth="1"/>
    <col min="6" max="6" width="10.140625" customWidth="1"/>
    <col min="7" max="7" width="10.28515625" customWidth="1"/>
    <col min="8" max="8" width="11.85546875" customWidth="1"/>
    <col min="9" max="9" width="12.85546875" customWidth="1"/>
  </cols>
  <sheetData>
    <row r="2" spans="1:11" ht="15.75" thickBot="1" x14ac:dyDescent="0.3"/>
    <row r="3" spans="1:11" s="5" customFormat="1" ht="11.25" customHeight="1" thickTop="1" thickBot="1" x14ac:dyDescent="0.3">
      <c r="A3" s="52" t="s">
        <v>19</v>
      </c>
      <c r="B3" s="53"/>
      <c r="C3" s="54" t="s">
        <v>20</v>
      </c>
      <c r="D3" s="54" t="s">
        <v>1</v>
      </c>
      <c r="E3" s="56" t="s">
        <v>21</v>
      </c>
      <c r="F3" s="58" t="s">
        <v>2</v>
      </c>
      <c r="G3" s="60" t="s">
        <v>22</v>
      </c>
      <c r="H3" s="61"/>
      <c r="I3" s="62"/>
    </row>
    <row r="4" spans="1:11" s="5" customFormat="1" ht="28.5" customHeight="1" thickTop="1" thickBot="1" x14ac:dyDescent="0.3">
      <c r="A4" s="4" t="s">
        <v>23</v>
      </c>
      <c r="B4" s="4" t="s">
        <v>24</v>
      </c>
      <c r="C4" s="55"/>
      <c r="D4" s="55"/>
      <c r="E4" s="57"/>
      <c r="F4" s="59"/>
      <c r="G4" s="6" t="s">
        <v>25</v>
      </c>
      <c r="H4" s="6" t="s">
        <v>26</v>
      </c>
      <c r="I4" s="6" t="s">
        <v>27</v>
      </c>
    </row>
    <row r="5" spans="1:11" s="10" customFormat="1" ht="13.7" customHeight="1" thickTop="1" x14ac:dyDescent="0.15">
      <c r="A5" s="7">
        <v>1</v>
      </c>
      <c r="B5" s="7">
        <v>2</v>
      </c>
      <c r="C5" s="7">
        <v>3</v>
      </c>
      <c r="D5" s="7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9"/>
    </row>
    <row r="6" spans="1:11" s="17" customFormat="1" ht="11.25" x14ac:dyDescent="0.2">
      <c r="A6" s="11"/>
      <c r="B6" s="11"/>
      <c r="C6" s="11"/>
      <c r="D6" s="12"/>
      <c r="E6" s="13"/>
      <c r="F6" s="13"/>
      <c r="G6" s="14"/>
      <c r="H6" s="15"/>
      <c r="I6" s="15"/>
      <c r="J6" s="16"/>
    </row>
    <row r="7" spans="1:11" s="17" customFormat="1" ht="38.25" customHeight="1" x14ac:dyDescent="0.2">
      <c r="A7" s="18" t="s">
        <v>28</v>
      </c>
      <c r="B7" s="18"/>
      <c r="C7" s="19" t="s">
        <v>55</v>
      </c>
      <c r="D7" s="12" t="s">
        <v>29</v>
      </c>
      <c r="E7" s="12"/>
      <c r="F7" s="20" t="s">
        <v>52</v>
      </c>
      <c r="G7" s="21"/>
      <c r="H7" s="22">
        <v>135170</v>
      </c>
      <c r="I7" s="22">
        <f>ROUND(G7*H7,2)</f>
        <v>0</v>
      </c>
      <c r="J7" s="16"/>
      <c r="K7" s="23"/>
    </row>
    <row r="8" spans="1:11" s="17" customFormat="1" ht="38.25" customHeight="1" x14ac:dyDescent="0.2">
      <c r="A8" s="18" t="s">
        <v>41</v>
      </c>
      <c r="B8" s="18"/>
      <c r="C8" s="19" t="s">
        <v>56</v>
      </c>
      <c r="D8" s="12" t="s">
        <v>30</v>
      </c>
      <c r="E8" s="12"/>
      <c r="F8" s="20" t="s">
        <v>52</v>
      </c>
      <c r="G8" s="21"/>
      <c r="H8" s="22">
        <v>112026</v>
      </c>
      <c r="I8" s="22">
        <f t="shared" ref="I8:I18" si="0">ROUND(G8*H8,2)</f>
        <v>0</v>
      </c>
      <c r="J8" s="16"/>
      <c r="K8" s="23"/>
    </row>
    <row r="9" spans="1:11" s="17" customFormat="1" ht="38.25" customHeight="1" x14ac:dyDescent="0.2">
      <c r="A9" s="18" t="s">
        <v>42</v>
      </c>
      <c r="B9" s="18"/>
      <c r="C9" s="19" t="s">
        <v>57</v>
      </c>
      <c r="D9" s="12" t="s">
        <v>31</v>
      </c>
      <c r="E9" s="12"/>
      <c r="F9" s="20" t="s">
        <v>52</v>
      </c>
      <c r="G9" s="21"/>
      <c r="H9" s="22">
        <v>71652</v>
      </c>
      <c r="I9" s="22">
        <f t="shared" si="0"/>
        <v>0</v>
      </c>
      <c r="J9" s="16"/>
      <c r="K9" s="23"/>
    </row>
    <row r="10" spans="1:11" s="17" customFormat="1" ht="38.25" customHeight="1" x14ac:dyDescent="0.2">
      <c r="A10" s="18" t="s">
        <v>43</v>
      </c>
      <c r="B10" s="18"/>
      <c r="C10" s="19" t="s">
        <v>58</v>
      </c>
      <c r="D10" s="12" t="s">
        <v>33</v>
      </c>
      <c r="E10" s="12"/>
      <c r="F10" s="20" t="s">
        <v>54</v>
      </c>
      <c r="G10" s="21"/>
      <c r="H10" s="22">
        <v>154351</v>
      </c>
      <c r="I10" s="22">
        <f t="shared" si="0"/>
        <v>0</v>
      </c>
      <c r="J10" s="16"/>
      <c r="K10" s="23"/>
    </row>
    <row r="11" spans="1:11" s="17" customFormat="1" ht="38.25" customHeight="1" x14ac:dyDescent="0.2">
      <c r="A11" s="18" t="s">
        <v>44</v>
      </c>
      <c r="B11" s="18"/>
      <c r="C11" s="19" t="s">
        <v>59</v>
      </c>
      <c r="D11" s="12" t="s">
        <v>32</v>
      </c>
      <c r="E11" s="12"/>
      <c r="F11" s="20" t="s">
        <v>54</v>
      </c>
      <c r="G11" s="21"/>
      <c r="H11" s="22">
        <v>136025</v>
      </c>
      <c r="I11" s="22">
        <f t="shared" si="0"/>
        <v>0</v>
      </c>
      <c r="J11" s="16"/>
      <c r="K11" s="23"/>
    </row>
    <row r="12" spans="1:11" s="17" customFormat="1" ht="38.25" customHeight="1" x14ac:dyDescent="0.2">
      <c r="A12" s="18" t="s">
        <v>45</v>
      </c>
      <c r="B12" s="18"/>
      <c r="C12" s="19" t="s">
        <v>60</v>
      </c>
      <c r="D12" s="12" t="s">
        <v>34</v>
      </c>
      <c r="E12" s="12"/>
      <c r="F12" s="20" t="s">
        <v>54</v>
      </c>
      <c r="G12" s="21"/>
      <c r="H12" s="22">
        <v>183247</v>
      </c>
      <c r="I12" s="22">
        <f t="shared" si="0"/>
        <v>0</v>
      </c>
      <c r="J12" s="16"/>
      <c r="K12" s="23"/>
    </row>
    <row r="13" spans="1:11" s="17" customFormat="1" ht="38.25" customHeight="1" x14ac:dyDescent="0.2">
      <c r="A13" s="18" t="s">
        <v>46</v>
      </c>
      <c r="B13" s="18"/>
      <c r="C13" s="19" t="s">
        <v>61</v>
      </c>
      <c r="D13" s="12" t="s">
        <v>35</v>
      </c>
      <c r="E13" s="12"/>
      <c r="F13" s="20" t="s">
        <v>54</v>
      </c>
      <c r="G13" s="21"/>
      <c r="H13" s="22">
        <v>138183</v>
      </c>
      <c r="I13" s="22">
        <f t="shared" si="0"/>
        <v>0</v>
      </c>
      <c r="J13" s="16"/>
      <c r="K13" s="23"/>
    </row>
    <row r="14" spans="1:11" s="17" customFormat="1" ht="38.25" customHeight="1" x14ac:dyDescent="0.2">
      <c r="A14" s="18" t="s">
        <v>47</v>
      </c>
      <c r="B14" s="18"/>
      <c r="C14" s="19" t="s">
        <v>62</v>
      </c>
      <c r="D14" s="12" t="s">
        <v>36</v>
      </c>
      <c r="E14" s="12"/>
      <c r="F14" s="20" t="s">
        <v>52</v>
      </c>
      <c r="G14" s="21"/>
      <c r="H14" s="22">
        <v>272741</v>
      </c>
      <c r="I14" s="22">
        <f t="shared" si="0"/>
        <v>0</v>
      </c>
      <c r="J14" s="16"/>
      <c r="K14" s="23"/>
    </row>
    <row r="15" spans="1:11" s="17" customFormat="1" ht="38.25" customHeight="1" x14ac:dyDescent="0.2">
      <c r="A15" s="18" t="s">
        <v>48</v>
      </c>
      <c r="B15" s="18"/>
      <c r="C15" s="19" t="s">
        <v>63</v>
      </c>
      <c r="D15" s="12" t="s">
        <v>37</v>
      </c>
      <c r="E15" s="12"/>
      <c r="F15" s="20" t="s">
        <v>52</v>
      </c>
      <c r="G15" s="21"/>
      <c r="H15" s="22">
        <v>217785</v>
      </c>
      <c r="I15" s="22">
        <f t="shared" si="0"/>
        <v>0</v>
      </c>
      <c r="J15" s="16"/>
      <c r="K15" s="23"/>
    </row>
    <row r="16" spans="1:11" s="17" customFormat="1" ht="38.25" customHeight="1" x14ac:dyDescent="0.2">
      <c r="A16" s="18" t="s">
        <v>49</v>
      </c>
      <c r="B16" s="18"/>
      <c r="C16" s="19" t="s">
        <v>64</v>
      </c>
      <c r="D16" s="12" t="s">
        <v>38</v>
      </c>
      <c r="E16" s="12"/>
      <c r="F16" s="20" t="s">
        <v>14</v>
      </c>
      <c r="G16" s="21"/>
      <c r="H16" s="22">
        <v>600</v>
      </c>
      <c r="I16" s="22">
        <f t="shared" si="0"/>
        <v>0</v>
      </c>
      <c r="J16" s="16"/>
      <c r="K16" s="23"/>
    </row>
    <row r="17" spans="1:11" s="17" customFormat="1" ht="38.25" customHeight="1" x14ac:dyDescent="0.2">
      <c r="A17" s="18" t="s">
        <v>50</v>
      </c>
      <c r="B17" s="18"/>
      <c r="C17" s="19" t="s">
        <v>65</v>
      </c>
      <c r="D17" s="12" t="s">
        <v>39</v>
      </c>
      <c r="E17" s="12"/>
      <c r="F17" s="20" t="s">
        <v>53</v>
      </c>
      <c r="G17" s="21"/>
      <c r="H17" s="22">
        <v>98087</v>
      </c>
      <c r="I17" s="22">
        <f t="shared" si="0"/>
        <v>0</v>
      </c>
      <c r="J17" s="16"/>
      <c r="K17" s="23"/>
    </row>
    <row r="18" spans="1:11" s="17" customFormat="1" ht="38.25" customHeight="1" x14ac:dyDescent="0.2">
      <c r="A18" s="18" t="s">
        <v>51</v>
      </c>
      <c r="B18" s="18"/>
      <c r="C18" s="19" t="s">
        <v>66</v>
      </c>
      <c r="D18" s="12" t="s">
        <v>40</v>
      </c>
      <c r="E18" s="12"/>
      <c r="F18" s="20" t="s">
        <v>52</v>
      </c>
      <c r="G18" s="21"/>
      <c r="H18" s="22">
        <v>84865</v>
      </c>
      <c r="I18" s="22">
        <f t="shared" si="0"/>
        <v>0</v>
      </c>
      <c r="J18" s="16"/>
      <c r="K18" s="23"/>
    </row>
  </sheetData>
  <mergeCells count="6">
    <mergeCell ref="A3:B3"/>
    <mergeCell ref="C3:C4"/>
    <mergeCell ref="D3:D4"/>
    <mergeCell ref="E3:E4"/>
    <mergeCell ref="F3:F4"/>
    <mergeCell ref="G3:I3"/>
  </mergeCells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Крутакова</dc:creator>
  <cp:lastModifiedBy>Шкатова Юлия Юрьевна</cp:lastModifiedBy>
  <cp:lastPrinted>2020-12-03T07:47:52Z</cp:lastPrinted>
  <dcterms:created xsi:type="dcterms:W3CDTF">2013-04-18T09:02:17Z</dcterms:created>
  <dcterms:modified xsi:type="dcterms:W3CDTF">2022-04-08T08:00:43Z</dcterms:modified>
</cp:coreProperties>
</file>